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16" i="88"/>
  <c r="C14" i="91"/>
  <c r="D15" i="90"/>
  <c r="D1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<sst xmlns="http://schemas.openxmlformats.org/spreadsheetml/2006/main" count="2367" uniqueCount="661">
  <si>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</si>
  <si>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</si>
  <si>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</si>
  <si>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</si>
  <si>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</si>
  <si>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</si>
  <si>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</si>
  <si>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</si>
  <si>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</si>
  <si>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</si>
  <si>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</si>
  <si>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</si>
  <si>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</si>
  <si>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</si>
  <si>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</si>
  <si>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</si>
  <si>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</si>
  <si>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</si>
  <si>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</si>
  <si>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</si>
  <si>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</si>
  <si>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</si>
  <si>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</si>
  <si>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</si>
  <si>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</si>
  <si>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</si>
  <si>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</si>
  <si>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</si>
  <si>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</si>
  <si>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</si>
  <si>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</si>
  <si>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</si>
  <si>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</si>
  <si>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</si>
  <si>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</si>
  <si>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</si>
  <si>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</si>
  <si>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</si>
  <si>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</si>
  <si>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</si>
  <si>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</si>
  <si>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</si>
  <si>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</si>
  <si>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</si>
  <si>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</si>
  <si>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</si>
  <si>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</si>
  <si>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</si>
  <si>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</si>
  <si>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</si>
  <si>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</si>
  <si>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</si>
  <si>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</si>
  <si>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</si>
  <si>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</si>
  <si>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</si>
  <si>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</si>
  <si>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</si>
  <si>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</si>
  <si>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</si>
  <si>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</si>
  <si>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</si>
  <si>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</si>
  <si>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</si>
  <si>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</si>
  <si>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</si>
  <si>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</si>
  <si>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</si>
  <si>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</si>
  <si>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</si>
  <si>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</si>
  <si>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</si>
  <si>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</si>
  <si>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</si>
  <si>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</si>
  <si>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</si>
  <si>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</si>
  <si>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</si>
  <si>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</si>
  <si>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</si>
  <si>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</si>
  <si>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"ГБ ЗАТО ЗНАМЕНСК"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</si>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</sst>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6181</v>
      </c>
      <c r="H10" s="50">
        <v>4581</v>
      </c>
      <c r="I10" s="50">
        <v>1600</v>
      </c>
      <c r="J10" s="50">
        <v>1568</v>
      </c>
      <c r="K10" s="11">
        <v>3.8</v>
      </c>
      <c r="L10" s="12">
        <f t="shared" ref="L10:L41" si="2">ROUND(J10*K10,0)</f>
        <v>5958</v>
      </c>
      <c r="M10" s="13">
        <f t="shared" ref="M10:M41" si="3">F10+G10+L10</f>
        <v>12139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6181</v>
      </c>
      <c r="AB10" s="12">
        <f t="shared" ref="AB10:AB41" si="12">H10+R10</f>
        <v>4581</v>
      </c>
      <c r="AC10" s="12">
        <f t="shared" ref="AC10:AC41" si="13">I10+S10</f>
        <v>1600</v>
      </c>
      <c r="AD10" s="12">
        <f t="shared" ref="AD10:AD41" si="14">J10+T10</f>
        <v>1568</v>
      </c>
      <c r="AE10" s="12">
        <f t="shared" ref="AE10:AE41" si="15">L10+V10</f>
        <v>5958</v>
      </c>
      <c r="AF10" s="12">
        <f t="shared" ref="AF10:AF41" si="16">M10+W10</f>
        <v>12139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3017</v>
      </c>
      <c r="R26" s="50">
        <v>1508</v>
      </c>
      <c r="S26" s="50">
        <v>1509</v>
      </c>
      <c r="T26" s="50">
        <v>296</v>
      </c>
      <c r="U26" s="15">
        <v>2.9</v>
      </c>
      <c r="V26" s="18">
        <f t="shared" si="6"/>
        <v>858</v>
      </c>
      <c r="W26" s="59">
        <f t="shared" si="7"/>
        <v>3875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3017</v>
      </c>
      <c r="AB26" s="18">
        <f t="shared" si="12"/>
        <v>1508</v>
      </c>
      <c r="AC26" s="18">
        <f t="shared" si="13"/>
        <v>1509</v>
      </c>
      <c r="AD26" s="18">
        <f t="shared" si="14"/>
        <v>296</v>
      </c>
      <c r="AE26" s="18">
        <f t="shared" si="15"/>
        <v>858</v>
      </c>
      <c r="AF26" s="18">
        <f t="shared" si="16"/>
        <v>3875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1531</v>
      </c>
      <c r="H33" s="50">
        <v>260</v>
      </c>
      <c r="I33" s="50">
        <v>1271</v>
      </c>
      <c r="J33" s="50">
        <v>497</v>
      </c>
      <c r="K33" s="16">
        <v>3.8</v>
      </c>
      <c r="L33" s="18">
        <f t="shared" si="2"/>
        <v>1889</v>
      </c>
      <c r="M33" s="19">
        <f t="shared" si="3"/>
        <v>3420</v>
      </c>
      <c r="N33" s="56">
        <v>0</v>
      </c>
      <c r="O33" s="51">
        <v>0</v>
      </c>
      <c r="P33" s="3">
        <f t="shared" si="4"/>
        <v>0</v>
      </c>
      <c r="Q33" s="12">
        <f t="shared" si="5"/>
        <v>243</v>
      </c>
      <c r="R33" s="50">
        <v>125</v>
      </c>
      <c r="S33" s="50">
        <v>118</v>
      </c>
      <c r="T33" s="50">
        <v>0</v>
      </c>
      <c r="U33" s="16">
        <v>3.8</v>
      </c>
      <c r="V33" s="18">
        <f t="shared" si="6"/>
        <v>0</v>
      </c>
      <c r="W33" s="59">
        <f t="shared" si="7"/>
        <v>243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1774</v>
      </c>
      <c r="AB33" s="18">
        <f t="shared" si="12"/>
        <v>385</v>
      </c>
      <c r="AC33" s="18">
        <f t="shared" si="13"/>
        <v>1389</v>
      </c>
      <c r="AD33" s="18">
        <f t="shared" si="14"/>
        <v>497</v>
      </c>
      <c r="AE33" s="18">
        <f t="shared" si="15"/>
        <v>1889</v>
      </c>
      <c r="AF33" s="18">
        <f t="shared" si="16"/>
        <v>3663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11142</v>
      </c>
      <c r="R34" s="50">
        <v>10646</v>
      </c>
      <c r="S34" s="68">
        <v>496</v>
      </c>
      <c r="T34" s="68">
        <v>5251</v>
      </c>
      <c r="U34" s="15">
        <v>2.8</v>
      </c>
      <c r="V34" s="18">
        <f t="shared" si="6"/>
        <v>14703</v>
      </c>
      <c r="W34" s="59">
        <f t="shared" si="7"/>
        <v>25845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11142</v>
      </c>
      <c r="AB34" s="18">
        <f t="shared" si="12"/>
        <v>10646</v>
      </c>
      <c r="AC34" s="18">
        <f t="shared" si="13"/>
        <v>496</v>
      </c>
      <c r="AD34" s="18">
        <f t="shared" si="14"/>
        <v>5251</v>
      </c>
      <c r="AE34" s="18">
        <f t="shared" si="15"/>
        <v>14703</v>
      </c>
      <c r="AF34" s="18">
        <f t="shared" si="16"/>
        <v>25845</v>
      </c>
      <c r="AG34" s="80">
        <v>3200</v>
      </c>
      <c r="AH34" s="81">
        <f t="shared" si="17"/>
        <v>8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2714</v>
      </c>
      <c r="R46" s="50">
        <v>200</v>
      </c>
      <c r="S46" s="68">
        <v>2514</v>
      </c>
      <c r="T46" s="68">
        <v>538</v>
      </c>
      <c r="U46" s="15">
        <v>2</v>
      </c>
      <c r="V46" s="18">
        <f t="shared" si="24"/>
        <v>1076</v>
      </c>
      <c r="W46" s="59">
        <f t="shared" si="25"/>
        <v>3790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2714</v>
      </c>
      <c r="AB46" s="18">
        <f t="shared" si="30"/>
        <v>200</v>
      </c>
      <c r="AC46" s="18">
        <f t="shared" si="31"/>
        <v>2514</v>
      </c>
      <c r="AD46" s="18">
        <f t="shared" si="32"/>
        <v>538</v>
      </c>
      <c r="AE46" s="18">
        <f t="shared" si="33"/>
        <v>1076</v>
      </c>
      <c r="AF46" s="18">
        <f t="shared" si="34"/>
        <v>3790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21101</v>
      </c>
      <c r="H47" s="5">
        <v>16389</v>
      </c>
      <c r="I47" s="5">
        <v>4712</v>
      </c>
      <c r="J47" s="5">
        <v>5069</v>
      </c>
      <c r="K47" s="15">
        <v>2.7</v>
      </c>
      <c r="L47" s="18">
        <f t="shared" si="20"/>
        <v>13686</v>
      </c>
      <c r="M47" s="19">
        <f t="shared" si="21"/>
        <v>34787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21101</v>
      </c>
      <c r="AB47" s="18">
        <f t="shared" si="30"/>
        <v>16389</v>
      </c>
      <c r="AC47" s="18">
        <f t="shared" si="31"/>
        <v>4712</v>
      </c>
      <c r="AD47" s="18">
        <f t="shared" si="32"/>
        <v>5069</v>
      </c>
      <c r="AE47" s="18">
        <f t="shared" si="33"/>
        <v>13686</v>
      </c>
      <c r="AF47" s="18">
        <f t="shared" si="34"/>
        <v>34787</v>
      </c>
      <c r="AG47" s="80">
        <v>4670</v>
      </c>
      <c r="AH47" s="81">
        <f t="shared" si="35"/>
        <v>7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2481</v>
      </c>
      <c r="H52" s="50">
        <v>1371</v>
      </c>
      <c r="I52" s="50">
        <v>1110</v>
      </c>
      <c r="J52" s="50">
        <v>1226</v>
      </c>
      <c r="K52" s="15">
        <v>3</v>
      </c>
      <c r="L52" s="18">
        <f t="shared" si="20"/>
        <v>3678</v>
      </c>
      <c r="M52" s="19">
        <f t="shared" si="21"/>
        <v>6159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2481</v>
      </c>
      <c r="AB52" s="18">
        <f t="shared" si="30"/>
        <v>1371</v>
      </c>
      <c r="AC52" s="18">
        <f t="shared" si="31"/>
        <v>1110</v>
      </c>
      <c r="AD52" s="18">
        <f t="shared" si="32"/>
        <v>1226</v>
      </c>
      <c r="AE52" s="18">
        <f t="shared" si="33"/>
        <v>3678</v>
      </c>
      <c r="AF52" s="18">
        <f t="shared" si="34"/>
        <v>6159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1951</v>
      </c>
      <c r="H55" s="50">
        <v>112</v>
      </c>
      <c r="I55" s="50">
        <v>1839</v>
      </c>
      <c r="J55" s="50">
        <v>767</v>
      </c>
      <c r="K55" s="15">
        <v>2.5</v>
      </c>
      <c r="L55" s="18">
        <f t="shared" si="20"/>
        <v>1918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1951</v>
      </c>
      <c r="AB55" s="18">
        <f t="shared" si="30"/>
        <v>112</v>
      </c>
      <c r="AC55" s="18">
        <f t="shared" si="31"/>
        <v>1839</v>
      </c>
      <c r="AD55" s="18">
        <f t="shared" si="32"/>
        <v>767</v>
      </c>
      <c r="AE55" s="18">
        <f t="shared" si="33"/>
        <v>1918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4987</v>
      </c>
      <c r="H57" s="148">
        <v>0</v>
      </c>
      <c r="I57" s="148">
        <v>4987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4987</v>
      </c>
      <c r="AB57" s="145">
        <f t="shared" si="30"/>
        <v>0</v>
      </c>
      <c r="AC57" s="145">
        <f t="shared" si="31"/>
        <v>4987</v>
      </c>
      <c r="AD57" s="145">
        <f t="shared" si="32"/>
        <v>0</v>
      </c>
      <c r="AE57" s="145">
        <f t="shared" si="33"/>
        <v>0</v>
      </c>
      <c r="AF57" s="145">
        <f t="shared" si="34"/>
        <v>4987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</v>
      </c>
      <c r="H60" s="148">
        <v>3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</v>
      </c>
      <c r="AB60" s="145">
        <f t="shared" si="30"/>
        <v>3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145</v>
      </c>
      <c r="H61" s="148">
        <v>145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145</v>
      </c>
      <c r="AB61" s="145">
        <f t="shared" si="30"/>
        <v>145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4325</v>
      </c>
      <c r="H63" s="149">
        <v>4325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4325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4325</v>
      </c>
      <c r="AB63" s="145">
        <f t="shared" si="30"/>
        <v>4325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4325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47016</v>
      </c>
      <c r="H68" s="65">
        <f t="shared" si="36"/>
        <v>27657</v>
      </c>
      <c r="I68" s="65">
        <f t="shared" si="36"/>
        <v>19359</v>
      </c>
      <c r="J68" s="65">
        <f t="shared" si="36"/>
        <v>10157</v>
      </c>
      <c r="K68" s="23">
        <f>ROUND(L68/J68,0)</f>
        <v>3</v>
      </c>
      <c r="L68" s="65">
        <f t="shared" ref="L68:Q68" si="37">SUM(L10:L67)</f>
        <v>28265</v>
      </c>
      <c r="M68" s="65">
        <f t="shared" si="37"/>
        <v>75281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17313</v>
      </c>
      <c r="R68" s="65">
        <f t="shared" ref="R68" si="38">SUM(R10:R67)</f>
        <v>12587</v>
      </c>
      <c r="S68" s="65">
        <f t="shared" ref="S68:AH68" si="39">SUM(S10:S67)</f>
        <v>4726</v>
      </c>
      <c r="T68" s="65">
        <f t="shared" si="39"/>
        <v>6099</v>
      </c>
      <c r="U68" s="23">
        <f t="shared" si="39"/>
        <v>141.89999999999998</v>
      </c>
      <c r="V68" s="65">
        <f t="shared" si="39"/>
        <v>16665</v>
      </c>
      <c r="W68" s="65">
        <f t="shared" si="39"/>
        <v>33978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64329</v>
      </c>
      <c r="AB68" s="65">
        <f t="shared" si="39"/>
        <v>40244</v>
      </c>
      <c r="AC68" s="65">
        <f t="shared" si="39"/>
        <v>24085</v>
      </c>
      <c r="AD68" s="65">
        <f t="shared" si="39"/>
        <v>16256</v>
      </c>
      <c r="AE68" s="65">
        <f t="shared" si="39"/>
        <v>44930</v>
      </c>
      <c r="AF68" s="65">
        <f t="shared" si="39"/>
        <v>109259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4606</v>
      </c>
      <c r="H10" s="149">
        <v>3006</v>
      </c>
      <c r="I10" s="149">
        <v>1600</v>
      </c>
      <c r="J10" s="149">
        <v>1568</v>
      </c>
      <c r="K10" s="11">
        <v>3.8</v>
      </c>
      <c r="L10" s="142">
        <f t="shared" ref="L10:L41" si="2">ROUND(J10*K10,0)</f>
        <v>5958</v>
      </c>
      <c r="M10" s="13">
        <f t="shared" ref="M10:M41" si="3">F10+G10+L10</f>
        <v>10564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4606</v>
      </c>
      <c r="AB10" s="142">
        <f t="shared" ref="AB10:AB41" si="12">H10+R10</f>
        <v>3006</v>
      </c>
      <c r="AC10" s="142">
        <f t="shared" ref="AC10:AC41" si="13">I10+S10</f>
        <v>1600</v>
      </c>
      <c r="AD10" s="142">
        <f t="shared" ref="AD10:AD41" si="14">J10+T10</f>
        <v>1568</v>
      </c>
      <c r="AE10" s="142">
        <f t="shared" ref="AE10:AE41" si="15">L10+V10</f>
        <v>5958</v>
      </c>
      <c r="AF10" s="142">
        <f t="shared" ref="AF10:AF41" si="16">M10+W10</f>
        <v>10564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3017</v>
      </c>
      <c r="R26" s="149">
        <v>1508</v>
      </c>
      <c r="S26" s="149">
        <v>1509</v>
      </c>
      <c r="T26" s="149">
        <v>296</v>
      </c>
      <c r="U26" s="143">
        <v>2.9</v>
      </c>
      <c r="V26" s="145">
        <f t="shared" si="6"/>
        <v>858</v>
      </c>
      <c r="W26" s="151">
        <f t="shared" si="7"/>
        <v>3875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3017</v>
      </c>
      <c r="AB26" s="145">
        <f t="shared" si="12"/>
        <v>1508</v>
      </c>
      <c r="AC26" s="145">
        <f t="shared" si="13"/>
        <v>1509</v>
      </c>
      <c r="AD26" s="145">
        <f t="shared" si="14"/>
        <v>296</v>
      </c>
      <c r="AE26" s="145">
        <f t="shared" si="15"/>
        <v>858</v>
      </c>
      <c r="AF26" s="145">
        <f t="shared" si="16"/>
        <v>3875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1531</v>
      </c>
      <c r="H33" s="149">
        <v>260</v>
      </c>
      <c r="I33" s="149">
        <v>1271</v>
      </c>
      <c r="J33" s="149">
        <v>497</v>
      </c>
      <c r="K33" s="16">
        <v>3.8</v>
      </c>
      <c r="L33" s="145">
        <f t="shared" si="2"/>
        <v>1889</v>
      </c>
      <c r="M33" s="146">
        <f t="shared" si="3"/>
        <v>3420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243</v>
      </c>
      <c r="R33" s="149">
        <v>125</v>
      </c>
      <c r="S33" s="149">
        <v>118</v>
      </c>
      <c r="T33" s="149">
        <v>0</v>
      </c>
      <c r="U33" s="16">
        <v>3.8</v>
      </c>
      <c r="V33" s="145">
        <f t="shared" si="6"/>
        <v>0</v>
      </c>
      <c r="W33" s="151">
        <f t="shared" si="7"/>
        <v>243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1774</v>
      </c>
      <c r="AB33" s="145">
        <f t="shared" si="12"/>
        <v>385</v>
      </c>
      <c r="AC33" s="145">
        <f t="shared" si="13"/>
        <v>1389</v>
      </c>
      <c r="AD33" s="145">
        <f t="shared" si="14"/>
        <v>497</v>
      </c>
      <c r="AE33" s="145">
        <f t="shared" si="15"/>
        <v>1889</v>
      </c>
      <c r="AF33" s="145">
        <f t="shared" si="16"/>
        <v>3663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6839</v>
      </c>
      <c r="R34" s="149">
        <v>6343</v>
      </c>
      <c r="S34" s="68">
        <v>496</v>
      </c>
      <c r="T34" s="68">
        <v>5251</v>
      </c>
      <c r="U34" s="143">
        <v>2.8</v>
      </c>
      <c r="V34" s="145">
        <f t="shared" si="6"/>
        <v>14703</v>
      </c>
      <c r="W34" s="151">
        <f t="shared" si="7"/>
        <v>21542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6839</v>
      </c>
      <c r="AB34" s="145">
        <f t="shared" si="12"/>
        <v>6343</v>
      </c>
      <c r="AC34" s="145">
        <f t="shared" si="13"/>
        <v>496</v>
      </c>
      <c r="AD34" s="145">
        <f t="shared" si="14"/>
        <v>5251</v>
      </c>
      <c r="AE34" s="145">
        <f t="shared" si="15"/>
        <v>14703</v>
      </c>
      <c r="AF34" s="145">
        <f t="shared" si="16"/>
        <v>21542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2714</v>
      </c>
      <c r="R46" s="149">
        <v>200</v>
      </c>
      <c r="S46" s="68">
        <v>2514</v>
      </c>
      <c r="T46" s="68">
        <v>538</v>
      </c>
      <c r="U46" s="143">
        <v>2</v>
      </c>
      <c r="V46" s="145">
        <f t="shared" si="24"/>
        <v>1076</v>
      </c>
      <c r="W46" s="151">
        <f t="shared" si="25"/>
        <v>3790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2714</v>
      </c>
      <c r="AB46" s="145">
        <f t="shared" si="30"/>
        <v>200</v>
      </c>
      <c r="AC46" s="145">
        <f t="shared" si="31"/>
        <v>2514</v>
      </c>
      <c r="AD46" s="145">
        <f t="shared" si="32"/>
        <v>538</v>
      </c>
      <c r="AE46" s="145">
        <f t="shared" si="33"/>
        <v>1076</v>
      </c>
      <c r="AF46" s="145">
        <f t="shared" si="34"/>
        <v>3790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10334</v>
      </c>
      <c r="H47" s="141">
        <v>5622</v>
      </c>
      <c r="I47" s="141">
        <v>4712</v>
      </c>
      <c r="J47" s="141">
        <v>5069</v>
      </c>
      <c r="K47" s="143">
        <v>2.7</v>
      </c>
      <c r="L47" s="145">
        <f t="shared" si="20"/>
        <v>13686</v>
      </c>
      <c r="M47" s="146">
        <f t="shared" si="21"/>
        <v>24020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10334</v>
      </c>
      <c r="AB47" s="145">
        <f t="shared" si="30"/>
        <v>5622</v>
      </c>
      <c r="AC47" s="145">
        <f t="shared" si="31"/>
        <v>4712</v>
      </c>
      <c r="AD47" s="145">
        <f t="shared" si="32"/>
        <v>5069</v>
      </c>
      <c r="AE47" s="145">
        <f t="shared" si="33"/>
        <v>13686</v>
      </c>
      <c r="AF47" s="145">
        <f t="shared" si="34"/>
        <v>24020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1222</v>
      </c>
      <c r="H52" s="149">
        <v>112</v>
      </c>
      <c r="I52" s="149">
        <v>1110</v>
      </c>
      <c r="J52" s="149">
        <v>1226</v>
      </c>
      <c r="K52" s="143">
        <v>3</v>
      </c>
      <c r="L52" s="145">
        <f t="shared" si="20"/>
        <v>3678</v>
      </c>
      <c r="M52" s="146">
        <f t="shared" si="21"/>
        <v>4900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1222</v>
      </c>
      <c r="AB52" s="145">
        <f t="shared" si="30"/>
        <v>112</v>
      </c>
      <c r="AC52" s="145">
        <f t="shared" si="31"/>
        <v>1110</v>
      </c>
      <c r="AD52" s="145">
        <f t="shared" si="32"/>
        <v>1226</v>
      </c>
      <c r="AE52" s="145">
        <f t="shared" si="33"/>
        <v>3678</v>
      </c>
      <c r="AF52" s="145">
        <f t="shared" si="34"/>
        <v>4900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1951</v>
      </c>
      <c r="H55" s="149">
        <v>112</v>
      </c>
      <c r="I55" s="149">
        <v>1839</v>
      </c>
      <c r="J55" s="149">
        <v>767</v>
      </c>
      <c r="K55" s="143">
        <v>2.5</v>
      </c>
      <c r="L55" s="145">
        <f t="shared" si="20"/>
        <v>1918</v>
      </c>
      <c r="M55" s="146">
        <f t="shared" si="21"/>
        <v>3869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1951</v>
      </c>
      <c r="AB55" s="145">
        <f t="shared" si="30"/>
        <v>112</v>
      </c>
      <c r="AC55" s="145">
        <f t="shared" si="31"/>
        <v>1839</v>
      </c>
      <c r="AD55" s="145">
        <f t="shared" si="32"/>
        <v>767</v>
      </c>
      <c r="AE55" s="145">
        <f t="shared" si="33"/>
        <v>1918</v>
      </c>
      <c r="AF55" s="145">
        <f t="shared" si="34"/>
        <v>3869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4000</v>
      </c>
      <c r="H57" s="148">
        <v>0</v>
      </c>
      <c r="I57" s="148">
        <v>4000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4000</v>
      </c>
      <c r="AB57" s="145">
        <f t="shared" si="30"/>
        <v>0</v>
      </c>
      <c r="AC57" s="145">
        <f t="shared" si="31"/>
        <v>4000</v>
      </c>
      <c r="AD57" s="145">
        <f t="shared" si="32"/>
        <v>0</v>
      </c>
      <c r="AE57" s="145">
        <f t="shared" si="33"/>
        <v>0</v>
      </c>
      <c r="AF57" s="145">
        <f t="shared" si="34"/>
        <v>4000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27160</v>
      </c>
      <c r="H68" s="65">
        <f t="shared" si="36"/>
        <v>9262</v>
      </c>
      <c r="I68" s="65">
        <f t="shared" si="36"/>
        <v>17898</v>
      </c>
      <c r="J68" s="65">
        <f t="shared" si="36"/>
        <v>9589</v>
      </c>
      <c r="K68" s="23">
        <f>ROUND(L68/J68,0)</f>
        <v>3</v>
      </c>
      <c r="L68" s="65">
        <f t="shared" ref="L68:Q68" si="37">SUM(L10:L67)</f>
        <v>27129</v>
      </c>
      <c r="M68" s="65">
        <f t="shared" si="37"/>
        <v>54289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12813</v>
      </c>
      <c r="R68" s="65"/>
      <c r="S68" s="65">
        <f t="shared" ref="S68:AH68" si="38">SUM(S10:S67)</f>
        <v>4637</v>
      </c>
      <c r="T68" s="65">
        <f t="shared" si="38"/>
        <v>6085</v>
      </c>
      <c r="U68" s="23">
        <f t="shared" si="38"/>
        <v>141.89999999999998</v>
      </c>
      <c r="V68" s="65">
        <f t="shared" si="38"/>
        <v>16637</v>
      </c>
      <c r="W68" s="65">
        <f t="shared" si="38"/>
        <v>29450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39973</v>
      </c>
      <c r="AB68" s="65">
        <f t="shared" si="38"/>
        <v>17438</v>
      </c>
      <c r="AC68" s="65">
        <f t="shared" si="38"/>
        <v>22535</v>
      </c>
      <c r="AD68" s="65">
        <f t="shared" si="38"/>
        <v>15674</v>
      </c>
      <c r="AE68" s="65">
        <f t="shared" si="38"/>
        <v>43766</v>
      </c>
      <c r="AF68" s="65">
        <f t="shared" si="38"/>
        <v>83739</v>
      </c>
      <c r="AG68" s="65">
        <f t="shared" si="38"/>
        <v>180151</v>
      </c>
      <c r="AH68">
        <f t="shared" si="38"/>
        <v>19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987</v>
      </c>
      <c r="H57" s="148">
        <v>0</v>
      </c>
      <c r="I57" s="148">
        <v>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987</v>
      </c>
      <c r="AB57" s="145">
        <f t="shared" si="30"/>
        <v>0</v>
      </c>
      <c r="AC57" s="145">
        <f t="shared" si="31"/>
        <v>987</v>
      </c>
      <c r="AD57" s="145">
        <f t="shared" si="32"/>
        <v>0</v>
      </c>
      <c r="AE57" s="145">
        <f t="shared" si="33"/>
        <v>0</v>
      </c>
      <c r="AF57" s="145">
        <f t="shared" si="34"/>
        <v>987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1782</v>
      </c>
      <c r="H68" s="65">
        <f t="shared" si="36"/>
        <v>321</v>
      </c>
      <c r="I68" s="65">
        <f t="shared" si="36"/>
        <v>1461</v>
      </c>
      <c r="J68" s="65">
        <f t="shared" si="36"/>
        <v>568</v>
      </c>
      <c r="K68" s="23">
        <f>ROUND(L68/J68,0)</f>
        <v>2</v>
      </c>
      <c r="L68" s="65">
        <f t="shared" ref="L68:Q68" si="37">SUM(L10:L67)</f>
        <v>1136</v>
      </c>
      <c r="M68" s="65">
        <f t="shared" si="37"/>
        <v>2918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197</v>
      </c>
      <c r="R68" s="65"/>
      <c r="S68" s="65">
        <f t="shared" ref="S68:AH68" si="38">SUM(S10:S67)</f>
        <v>89</v>
      </c>
      <c r="T68" s="65">
        <f t="shared" si="38"/>
        <v>14</v>
      </c>
      <c r="U68" s="23">
        <f t="shared" si="38"/>
        <v>141.89999999999998</v>
      </c>
      <c r="V68" s="65">
        <f t="shared" si="38"/>
        <v>28</v>
      </c>
      <c r="W68" s="65">
        <f t="shared" si="38"/>
        <v>225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1979</v>
      </c>
      <c r="AB68" s="65">
        <f t="shared" si="38"/>
        <v>429</v>
      </c>
      <c r="AC68" s="65">
        <f t="shared" si="38"/>
        <v>1550</v>
      </c>
      <c r="AD68" s="65">
        <f t="shared" si="38"/>
        <v>582</v>
      </c>
      <c r="AE68" s="65">
        <f t="shared" si="38"/>
        <v>1164</v>
      </c>
      <c r="AF68" s="65">
        <f t="shared" si="38"/>
        <v>3143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1575</v>
      </c>
      <c r="H10" s="149">
        <v>1575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1575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1575</v>
      </c>
      <c r="AB10" s="142">
        <f t="shared" ref="AB10:AB41" si="12">H10+R10</f>
        <v>1575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1575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4303</v>
      </c>
      <c r="R34" s="149">
        <v>4303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4303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4303</v>
      </c>
      <c r="AB34" s="145">
        <f t="shared" si="12"/>
        <v>4303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4303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10767</v>
      </c>
      <c r="H47" s="141">
        <v>10767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10767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10767</v>
      </c>
      <c r="AB47" s="145">
        <f t="shared" si="30"/>
        <v>10767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10767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1259</v>
      </c>
      <c r="H52" s="149">
        <v>1259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1259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1259</v>
      </c>
      <c r="AB52" s="145">
        <f t="shared" si="30"/>
        <v>1259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1259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13601</v>
      </c>
      <c r="H68" s="65">
        <f t="shared" si="36"/>
        <v>13601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13601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4303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4303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17904</v>
      </c>
      <c r="AB68" s="65">
        <f t="shared" si="38"/>
        <v>17904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17904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870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1400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2270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1400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870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2270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6.25" customHeight="1">
      <c r="D1" s="240" t="s">
        <v>659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300050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660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97</v>
      </c>
      <c r="C13" s="139" t="s">
        <v>644</v>
      </c>
      <c r="D13" s="139" t="s">
        <v>645</v>
      </c>
      <c r="E13" s="139">
        <v>3508</v>
      </c>
    </row>
    <row r="14" spans="1:10">
      <c r="A14" s="139">
        <v>2</v>
      </c>
      <c r="B14" s="139">
        <v>97</v>
      </c>
      <c r="C14" s="139" t="s">
        <v>644</v>
      </c>
      <c r="D14" s="139" t="s">
        <v>646</v>
      </c>
      <c r="E14" s="139">
        <v>461</v>
      </c>
    </row>
    <row r="15" spans="1:10">
      <c r="A15" s="139">
        <v>3</v>
      </c>
      <c r="B15" s="139">
        <v>122</v>
      </c>
      <c r="C15" s="139" t="s">
        <v>647</v>
      </c>
      <c r="D15" s="139" t="s">
        <v>648</v>
      </c>
      <c r="E15" s="139">
        <v>1637</v>
      </c>
    </row>
    <row r="16" spans="1:10">
      <c r="A16" s="139"/>
      <c r="B16" s="139" t="s">
        <v>159</v>
      </c>
      <c r="C16" s="139"/>
      <c r="D16" s="139">
        <f>SUM(D13:D15)</f>
        <v>0</v>
      </c>
      <c r="E16" s="139">
        <f>SUM(E13:E15)</f>
        <v>5606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649</v>
      </c>
      <c r="D12" s="139">
        <v>3</v>
      </c>
    </row>
    <row r="13" spans="1:11">
      <c r="A13" s="139">
        <v>2</v>
      </c>
      <c r="B13" s="139">
        <v>2905</v>
      </c>
      <c r="C13" s="139" t="s">
        <v>650</v>
      </c>
      <c r="D13" s="139">
        <v>145</v>
      </c>
    </row>
    <row r="14" spans="1:11">
      <c r="A14" s="139">
        <v>3</v>
      </c>
      <c r="B14" s="139">
        <v>2907</v>
      </c>
      <c r="C14" s="139" t="s">
        <v>651</v>
      </c>
      <c r="D14" s="139">
        <v>4325</v>
      </c>
    </row>
    <row r="15" spans="1:11">
      <c r="A15" s="139"/>
      <c r="B15" s="139" t="s">
        <v>159</v>
      </c>
      <c r="C15" s="139"/>
      <c r="D15" s="139">
        <f>SUM(D12:D14)</f>
        <v>4473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10008</v>
      </c>
    </row>
    <row r="8" spans="1:8">
      <c r="A8" s="139">
        <v>2</v>
      </c>
      <c r="B8" s="139" t="s">
        <v>653</v>
      </c>
      <c r="C8" s="139">
        <v>2834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23</v>
      </c>
    </row>
    <row r="11" spans="1:8">
      <c r="A11" s="139">
        <v>5</v>
      </c>
      <c r="B11" s="139" t="s">
        <v>656</v>
      </c>
      <c r="C11" s="139">
        <v>1162</v>
      </c>
    </row>
    <row r="12" spans="1:8">
      <c r="A12" s="139">
        <v>6</v>
      </c>
      <c r="B12" s="139" t="s">
        <v>657</v>
      </c>
      <c r="C12" s="139">
        <v>759</v>
      </c>
    </row>
    <row r="13" spans="1:8">
      <c r="A13" s="139">
        <v>7</v>
      </c>
      <c r="B13" s="139" t="s">
        <v>658</v>
      </c>
      <c r="C13" s="139">
        <v>4280</v>
      </c>
    </row>
    <row r="14" spans="1:8">
      <c r="A14" s="139"/>
      <c r="B14" s="139" t="s">
        <v>159</v>
      </c>
      <c r="C14" s="139">
        <f>SUM(C7:C13)</f>
        <v>19066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2025-08-04T11:04:26Z</cp:lastPrinted>
  <dcterms:created xsi:type="dcterms:W3CDTF">2016-01-04T13:41:28Z</dcterms:created>
  <dcterms:modified xsi:type="dcterms:W3CDTF">2025-08-04T11:04:31Z</dcterms:modified>
</cp:coreProperties>
</file>